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. Филиппова 3" sheetId="1" r:id="rId1"/>
  </sheets>
  <externalReferences>
    <externalReference r:id="rId2"/>
  </externalReferences>
  <definedNames>
    <definedName name="Z_6E36EA37_049E_4FAE_B719_2847CD16F858_.wvu.Cols" localSheetId="0" hidden="1">'С. Филиппова 3'!#REF!,'С. Филиппова 3'!#REF!</definedName>
    <definedName name="Z_6E36EA37_049E_4FAE_B719_2847CD16F858_.wvu.Rows" localSheetId="0" hidden="1">'С. Филиппова 3'!$42:$45</definedName>
    <definedName name="Z_73C0D023_21BD_4441_8EFA_957546C15799_.wvu.Cols" localSheetId="0" hidden="1">'С. Филиппова 3'!#REF!,'С. Филиппова 3'!#REF!</definedName>
    <definedName name="Z_73C0D023_21BD_4441_8EFA_957546C15799_.wvu.Rows" localSheetId="0" hidden="1">'С. Филиппова 3'!$42:$45</definedName>
    <definedName name="_xlnm.Print_Area" localSheetId="0">'С. Филиппова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<sst xmlns="http://schemas.openxmlformats.org/spreadsheetml/2006/main" count="62" uniqueCount="53">
  <si>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</si>
  <si>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</si>
  <si>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</si>
  <si>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</si>
  <si>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</si>
  <si>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</si>
  <si>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</si>
  <si>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</si>
  <si>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</si>
  <si>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</si>
  <si>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</si>
  <si>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</si>
  <si>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</si>
  <si>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</si>
  <si>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</si>
  <si>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</si>
  <si>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</si>
  <si>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</si>
  <si>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</si>
  <si>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</si>
  <si>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</si>
  <si>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</si>
  <si>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</si>
  <si>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</si>
  <si>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</si>
  <si>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</si>
  <si>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</si>
  <si>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</si>
  <si>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</si>
  <si>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</si>
  <si>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</si>
  <si>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</si>
  <si>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</si>
  <si>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</si>
  <si>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</si>
  <si>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</si>
  <si>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</si>
  <si>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</si>
  <si>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С. Филиппова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</si>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</sst>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357">
          <cell r="FT357">
            <v>0</v>
          </cell>
        </row>
      </sheetData>
      <sheetData sheetId="1"/>
      <sheetData sheetId="2">
        <row r="357">
          <cell r="W357">
            <v>2577.1927948310022</v>
          </cell>
          <cell r="X357">
            <v>517.96860106161637</v>
          </cell>
          <cell r="Y357">
            <v>3264.0816000000004</v>
          </cell>
          <cell r="AA357">
            <v>0</v>
          </cell>
          <cell r="AI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X357">
            <v>9786.7253506221859</v>
          </cell>
          <cell r="BB357">
            <v>22.926200000000005</v>
          </cell>
          <cell r="BC357">
            <v>0</v>
          </cell>
          <cell r="BD357">
            <v>0</v>
          </cell>
          <cell r="BN357">
            <v>37944</v>
          </cell>
          <cell r="BO357">
            <v>0</v>
          </cell>
          <cell r="BP357">
            <v>0</v>
          </cell>
          <cell r="BQ357">
            <v>0</v>
          </cell>
          <cell r="CN357">
            <v>1987.3360549874583</v>
          </cell>
          <cell r="CO357">
            <v>408.70272359564035</v>
          </cell>
          <cell r="CP357">
            <v>0</v>
          </cell>
          <cell r="DE357">
            <v>1824.1598940175786</v>
          </cell>
          <cell r="DS357">
            <v>13085.842668640387</v>
          </cell>
          <cell r="DT357">
            <v>2807.2463444613454</v>
          </cell>
          <cell r="DU357">
            <v>3800.9892</v>
          </cell>
          <cell r="DW357">
            <v>0</v>
          </cell>
          <cell r="DX357">
            <v>0</v>
          </cell>
          <cell r="DY357">
            <v>0</v>
          </cell>
          <cell r="EC357">
            <v>0</v>
          </cell>
          <cell r="EL357">
            <v>12956.785081960596</v>
          </cell>
          <cell r="EU357">
            <v>16992.520050020754</v>
          </cell>
          <cell r="EV357">
            <v>4167.4337185445847</v>
          </cell>
          <cell r="EW357">
            <v>0</v>
          </cell>
          <cell r="FH357">
            <v>13502.786881669861</v>
          </cell>
          <cell r="FM357">
            <v>6780.4488169410561</v>
          </cell>
          <cell r="FN357">
            <v>2040.6161974901493</v>
          </cell>
          <cell r="FO357">
            <v>181.05000000000007</v>
          </cell>
          <cell r="FU357">
            <v>5370.7536724326428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28515625" style="1" customWidth="1"/>
    <col min="9" max="9" width="11.140625" style="1" bestFit="1" customWidth="1"/>
    <col min="10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2" t="s">
        <v>39</v>
      </c>
      <c r="G6" s="82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75" x14ac:dyDescent="0.25">
      <c r="A9" s="53" t="s">
        <v>8</v>
      </c>
      <c r="B9" s="54"/>
      <c r="C9" s="54"/>
      <c r="D9" s="55"/>
      <c r="E9" s="16">
        <f>SUM(E10:E14)</f>
        <v>374171.33999999997</v>
      </c>
      <c r="F9" s="16">
        <f t="shared" ref="F9:G9" si="0">SUM(F10:F14)</f>
        <v>447126.26</v>
      </c>
      <c r="G9" s="16">
        <f t="shared" si="0"/>
        <v>171264.67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212901.12</v>
      </c>
      <c r="F10" s="17">
        <v>221869.96</v>
      </c>
      <c r="G10" s="18">
        <v>118861.1</v>
      </c>
    </row>
    <row r="11" spans="1:7" ht="14.45" customHeight="1" x14ac:dyDescent="0.25">
      <c r="A11" s="41" t="s">
        <v>10</v>
      </c>
      <c r="B11" s="42"/>
      <c r="C11" s="42"/>
      <c r="D11" s="43"/>
      <c r="E11" s="17"/>
      <c r="F11" s="17"/>
      <c r="G11" s="18"/>
    </row>
    <row r="12" spans="1:7" ht="13.9" customHeight="1" x14ac:dyDescent="0.25">
      <c r="A12" s="41" t="s">
        <v>11</v>
      </c>
      <c r="B12" s="42"/>
      <c r="C12" s="42"/>
      <c r="D12" s="43"/>
      <c r="E12" s="17">
        <v>25329.9</v>
      </c>
      <c r="F12" s="17">
        <v>27902.04</v>
      </c>
      <c r="G12" s="18">
        <v>6924.31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53366.46</v>
      </c>
      <c r="F13" s="17">
        <v>53274.46</v>
      </c>
      <c r="G13" s="18">
        <v>13582.17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82573.86</v>
      </c>
      <c r="F14" s="17">
        <v>144079.79999999999</v>
      </c>
      <c r="G14" s="18">
        <v>31897.09</v>
      </c>
    </row>
    <row r="15" spans="1:7" ht="15.75" x14ac:dyDescent="0.25">
      <c r="A15" s="44" t="s">
        <v>41</v>
      </c>
      <c r="B15" s="45"/>
      <c r="C15" s="45"/>
      <c r="D15" s="46"/>
      <c r="E15" s="16">
        <f>SUM(E16:E19)</f>
        <v>137429.99</v>
      </c>
      <c r="F15" s="16">
        <f t="shared" ref="F15:G15" si="1">SUM(F16:F19)</f>
        <v>141623.80000000002</v>
      </c>
      <c r="G15" s="16">
        <f t="shared" si="1"/>
        <v>65899.28</v>
      </c>
    </row>
    <row r="16" spans="1:7" ht="33.6" customHeight="1" x14ac:dyDescent="0.25">
      <c r="A16" s="47" t="s">
        <v>45</v>
      </c>
      <c r="B16" s="48"/>
      <c r="C16" s="48"/>
      <c r="D16" s="49"/>
      <c r="E16" s="17">
        <v>124943.61</v>
      </c>
      <c r="F16" s="17">
        <v>130180.77</v>
      </c>
      <c r="G16" s="18">
        <v>64855.93</v>
      </c>
    </row>
    <row r="17" spans="1:10" ht="15.75" x14ac:dyDescent="0.25">
      <c r="A17" s="34" t="s">
        <v>46</v>
      </c>
      <c r="B17" s="34"/>
      <c r="C17" s="34"/>
      <c r="D17" s="34"/>
      <c r="E17" s="17">
        <v>394.66</v>
      </c>
      <c r="F17" s="17">
        <v>309.94</v>
      </c>
      <c r="G17" s="18">
        <v>84.72</v>
      </c>
    </row>
    <row r="18" spans="1:10" ht="15.75" x14ac:dyDescent="0.25">
      <c r="A18" s="34" t="s">
        <v>47</v>
      </c>
      <c r="B18" s="34"/>
      <c r="C18" s="34"/>
      <c r="D18" s="34"/>
      <c r="E18" s="17"/>
      <c r="F18" s="17"/>
      <c r="G18" s="18"/>
    </row>
    <row r="19" spans="1:10" ht="15.75" x14ac:dyDescent="0.25">
      <c r="A19" s="34" t="s">
        <v>48</v>
      </c>
      <c r="B19" s="34"/>
      <c r="C19" s="34"/>
      <c r="D19" s="34"/>
      <c r="E19" s="17">
        <v>12091.72</v>
      </c>
      <c r="F19" s="17">
        <v>11133.09</v>
      </c>
      <c r="G19" s="18">
        <v>958.63</v>
      </c>
    </row>
    <row r="20" spans="1:10" ht="15.75" x14ac:dyDescent="0.25">
      <c r="A20" s="56" t="s">
        <v>14</v>
      </c>
      <c r="B20" s="56"/>
      <c r="C20" s="56"/>
      <c r="D20" s="56"/>
      <c r="E20" s="17"/>
      <c r="F20" s="17"/>
      <c r="G20" s="18"/>
    </row>
    <row r="21" spans="1:10" ht="15.75" x14ac:dyDescent="0.25">
      <c r="A21" s="34" t="s">
        <v>15</v>
      </c>
      <c r="B21" s="34"/>
      <c r="C21" s="34"/>
      <c r="D21" s="34"/>
      <c r="E21" s="17">
        <v>1538.46</v>
      </c>
      <c r="F21" s="17">
        <v>2425.94</v>
      </c>
      <c r="G21" s="18">
        <v>1066.1500000000001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7" t="s">
        <v>44</v>
      </c>
      <c r="B24" s="57"/>
      <c r="C24" s="57"/>
      <c r="D24" s="57"/>
      <c r="E24" s="57"/>
      <c r="F24" s="17">
        <v>-304753.1814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64">
        <f>SUM(F27:F31)</f>
        <v>16145.968346514805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65"/>
      <c r="I26" s="28"/>
    </row>
    <row r="27" spans="1:10" ht="15.75" hidden="1" x14ac:dyDescent="0.25">
      <c r="A27" s="67" t="s">
        <v>16</v>
      </c>
      <c r="B27" s="68"/>
      <c r="C27" s="68"/>
      <c r="D27" s="68"/>
      <c r="E27" s="72"/>
      <c r="F27" s="25">
        <f>'[1]свод за год'!W357</f>
        <v>2577.1927948310022</v>
      </c>
      <c r="I27" s="28"/>
    </row>
    <row r="28" spans="1:10" ht="15.75" hidden="1" x14ac:dyDescent="0.25">
      <c r="A28" s="67" t="s">
        <v>31</v>
      </c>
      <c r="B28" s="68"/>
      <c r="C28" s="68"/>
      <c r="D28" s="68"/>
      <c r="E28" s="72"/>
      <c r="F28" s="25">
        <f>'[1]свод за год'!X357</f>
        <v>517.96860106161637</v>
      </c>
      <c r="I28" s="28"/>
    </row>
    <row r="29" spans="1:10" ht="15.75" hidden="1" x14ac:dyDescent="0.25">
      <c r="A29" s="67" t="s">
        <v>18</v>
      </c>
      <c r="B29" s="68"/>
      <c r="C29" s="68"/>
      <c r="D29" s="68"/>
      <c r="E29" s="72"/>
      <c r="F29" s="25">
        <f>'[1]свод за год'!Y357</f>
        <v>3264.0816000000004</v>
      </c>
      <c r="I29" s="28"/>
    </row>
    <row r="30" spans="1:10" ht="15.75" hidden="1" x14ac:dyDescent="0.25">
      <c r="A30" s="67" t="s">
        <v>19</v>
      </c>
      <c r="B30" s="68"/>
      <c r="C30" s="68"/>
      <c r="D30" s="68"/>
      <c r="E30" s="72"/>
      <c r="F30" s="25">
        <f>'[1]свод за год'!AA357+'[1]свод за год'!AI357+'[1]свод за год'!AL357+'[1]свод за год'!AO357+'[1]свод за год'!AP357+'[1]свод за год'!AQ357</f>
        <v>0</v>
      </c>
      <c r="I30" s="28"/>
    </row>
    <row r="31" spans="1:10" ht="36.75" hidden="1" customHeight="1" x14ac:dyDescent="0.25">
      <c r="A31" s="69" t="s">
        <v>32</v>
      </c>
      <c r="B31" s="70"/>
      <c r="C31" s="70"/>
      <c r="D31" s="70"/>
      <c r="E31" s="71"/>
      <c r="F31" s="25">
        <f>'[1]свод за год'!AX357</f>
        <v>9786.7253506221859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64">
        <f>SUM(F34:F38)+214</f>
        <v>37085.061967663001</v>
      </c>
      <c r="I32" s="28"/>
    </row>
    <row r="33" spans="1:9" ht="33" customHeight="1" x14ac:dyDescent="0.2">
      <c r="A33" s="61"/>
      <c r="B33" s="62"/>
      <c r="C33" s="62"/>
      <c r="D33" s="62"/>
      <c r="E33" s="63"/>
      <c r="F33" s="65"/>
      <c r="I33" s="28"/>
    </row>
    <row r="34" spans="1:9" ht="15.75" hidden="1" x14ac:dyDescent="0.25">
      <c r="A34" s="66" t="s">
        <v>16</v>
      </c>
      <c r="B34" s="66"/>
      <c r="C34" s="66"/>
      <c r="D34" s="66"/>
      <c r="E34" s="66"/>
      <c r="F34" s="25">
        <f>'[1]свод за год'!CN357+'[1]свод за год'!DS357</f>
        <v>15073.178723627845</v>
      </c>
      <c r="I34" s="28"/>
    </row>
    <row r="35" spans="1:9" ht="15.75" hidden="1" x14ac:dyDescent="0.25">
      <c r="A35" s="66" t="s">
        <v>31</v>
      </c>
      <c r="B35" s="66"/>
      <c r="C35" s="66"/>
      <c r="D35" s="66"/>
      <c r="E35" s="66"/>
      <c r="F35" s="25">
        <f>'[1]свод за год'!CO357+'[1]свод за год'!DT357</f>
        <v>3215.9490680569857</v>
      </c>
      <c r="I35" s="28"/>
    </row>
    <row r="36" spans="1:9" ht="15.75" hidden="1" x14ac:dyDescent="0.25">
      <c r="A36" s="66" t="s">
        <v>18</v>
      </c>
      <c r="B36" s="66"/>
      <c r="C36" s="66"/>
      <c r="D36" s="66"/>
      <c r="E36" s="66"/>
      <c r="F36" s="25">
        <f>'[1]свод за год'!CP357+'[1]свод за год'!DU357</f>
        <v>3800.9892</v>
      </c>
      <c r="I36" s="28"/>
    </row>
    <row r="37" spans="1:9" ht="15.75" hidden="1" x14ac:dyDescent="0.25">
      <c r="A37" s="66" t="s">
        <v>19</v>
      </c>
      <c r="B37" s="66"/>
      <c r="C37" s="66"/>
      <c r="D37" s="66"/>
      <c r="E37" s="66"/>
      <c r="F37" s="25">
        <f>'[1]свод за год'!AK357+'[1]свод за год'!AM357+'[1]свод за год'!AN357+'[1]свод за год'!BD357+'[1]свод за год'!EC357+'[1]свод за год'!DW357+'[1]свод за год'!DX357+'[1]свод за год'!DY357</f>
        <v>0</v>
      </c>
      <c r="I37" s="28"/>
    </row>
    <row r="38" spans="1:9" ht="39.75" hidden="1" customHeight="1" x14ac:dyDescent="0.25">
      <c r="A38" s="69" t="s">
        <v>34</v>
      </c>
      <c r="B38" s="83"/>
      <c r="C38" s="83"/>
      <c r="D38" s="83"/>
      <c r="E38" s="84"/>
      <c r="F38" s="25">
        <f>'[1]свод за год'!DE357+'[1]свод за год'!EL357</f>
        <v>14780.944975978175</v>
      </c>
      <c r="I38" s="28"/>
    </row>
    <row r="39" spans="1:9" ht="32.450000000000003" customHeight="1" x14ac:dyDescent="0.25">
      <c r="A39" s="74" t="s">
        <v>35</v>
      </c>
      <c r="B39" s="85"/>
      <c r="C39" s="85"/>
      <c r="D39" s="85"/>
      <c r="E39" s="86"/>
      <c r="F39" s="26">
        <f>SUM(F40:F48)+16704.2</f>
        <v>103706.73553709906</v>
      </c>
      <c r="I39" s="28"/>
    </row>
    <row r="40" spans="1:9" ht="15.75" hidden="1" x14ac:dyDescent="0.25">
      <c r="A40" s="78" t="s">
        <v>20</v>
      </c>
      <c r="B40" s="79"/>
      <c r="C40" s="79"/>
      <c r="D40" s="79"/>
      <c r="E40" s="80"/>
      <c r="F40" s="25">
        <f>'[1]свод за год'!EU357+'[1]свод за год'!FM357</f>
        <v>23772.968866961812</v>
      </c>
      <c r="I40" s="28"/>
    </row>
    <row r="41" spans="1:9" ht="15.75" hidden="1" x14ac:dyDescent="0.25">
      <c r="A41" s="67" t="s">
        <v>31</v>
      </c>
      <c r="B41" s="68"/>
      <c r="C41" s="68"/>
      <c r="D41" s="68"/>
      <c r="E41" s="68"/>
      <c r="F41" s="25">
        <f>'[1]свод за год'!EV357+'[1]свод за год'!FN357</f>
        <v>6208.0499160347335</v>
      </c>
      <c r="I41" s="28"/>
    </row>
    <row r="42" spans="1:9" ht="15.6" hidden="1" customHeight="1" x14ac:dyDescent="0.25">
      <c r="A42" s="66" t="s">
        <v>21</v>
      </c>
      <c r="B42" s="66"/>
      <c r="C42" s="66"/>
      <c r="D42" s="66"/>
      <c r="E42" s="67"/>
      <c r="F42" s="25"/>
      <c r="I42" s="28"/>
    </row>
    <row r="43" spans="1:9" ht="15.6" hidden="1" customHeight="1" x14ac:dyDescent="0.25">
      <c r="A43" s="67" t="s">
        <v>17</v>
      </c>
      <c r="B43" s="68"/>
      <c r="C43" s="68"/>
      <c r="D43" s="68"/>
      <c r="E43" s="68"/>
      <c r="F43" s="25"/>
      <c r="I43" s="28"/>
    </row>
    <row r="44" spans="1:9" ht="15.6" hidden="1" customHeight="1" x14ac:dyDescent="0.25">
      <c r="A44" s="66" t="s">
        <v>22</v>
      </c>
      <c r="B44" s="66"/>
      <c r="C44" s="66"/>
      <c r="D44" s="66"/>
      <c r="E44" s="67"/>
      <c r="F44" s="25"/>
      <c r="I44" s="28"/>
    </row>
    <row r="45" spans="1:9" ht="15.6" hidden="1" customHeight="1" x14ac:dyDescent="0.25">
      <c r="A45" s="67" t="s">
        <v>17</v>
      </c>
      <c r="B45" s="68"/>
      <c r="C45" s="68"/>
      <c r="D45" s="68"/>
      <c r="E45" s="68"/>
      <c r="F45" s="25"/>
      <c r="I45" s="28"/>
    </row>
    <row r="46" spans="1:9" ht="15.75" hidden="1" x14ac:dyDescent="0.25">
      <c r="A46" s="66" t="s">
        <v>18</v>
      </c>
      <c r="B46" s="66"/>
      <c r="C46" s="66"/>
      <c r="D46" s="66"/>
      <c r="E46" s="67"/>
      <c r="F46" s="25">
        <f>'[1]свод за год'!EW357+'[1]свод за год'!FO357</f>
        <v>181.05000000000007</v>
      </c>
      <c r="I46" s="28"/>
    </row>
    <row r="47" spans="1:9" ht="15.75" hidden="1" x14ac:dyDescent="0.25">
      <c r="A47" s="67" t="s">
        <v>19</v>
      </c>
      <c r="B47" s="68"/>
      <c r="C47" s="68"/>
      <c r="D47" s="68"/>
      <c r="E47" s="68"/>
      <c r="F47" s="25">
        <f>'[1]свод за год'!BB357+'[1]свод за год'!BC357+'[1]свод за год'!BN357+'[1]свод за год'!BO357+'[1]свод за год'!BP357+'[1]свод за год'!BQ357+'[1]янв-окт'!FT357</f>
        <v>37966.926200000002</v>
      </c>
      <c r="I47" s="28"/>
    </row>
    <row r="48" spans="1:9" ht="43.5" hidden="1" customHeight="1" x14ac:dyDescent="0.25">
      <c r="A48" s="69" t="s">
        <v>36</v>
      </c>
      <c r="B48" s="83"/>
      <c r="C48" s="83"/>
      <c r="D48" s="83"/>
      <c r="E48" s="84"/>
      <c r="F48" s="25">
        <f>'[1]свод за год'!FH357+'[1]свод за год'!FU357</f>
        <v>18873.540554102503</v>
      </c>
      <c r="I48" s="28"/>
    </row>
    <row r="49" spans="1:12" ht="15.6" hidden="1" customHeight="1" x14ac:dyDescent="0.25">
      <c r="A49" s="74" t="s">
        <v>37</v>
      </c>
      <c r="B49" s="68"/>
      <c r="C49" s="68"/>
      <c r="D49" s="68"/>
      <c r="E49" s="72"/>
      <c r="F49" s="32"/>
      <c r="I49" s="28"/>
    </row>
    <row r="50" spans="1:12" ht="15.75" x14ac:dyDescent="0.25">
      <c r="A50" s="75" t="s">
        <v>49</v>
      </c>
      <c r="B50" s="76"/>
      <c r="C50" s="76"/>
      <c r="D50" s="76"/>
      <c r="E50" s="77"/>
      <c r="F50" s="26">
        <f>F25+F32+F39+F49</f>
        <v>156937.76585127687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23026.14</v>
      </c>
      <c r="I51" s="28"/>
    </row>
    <row r="52" spans="1:12" ht="15.75" x14ac:dyDescent="0.25">
      <c r="A52" s="67" t="s">
        <v>23</v>
      </c>
      <c r="B52" s="68"/>
      <c r="C52" s="68"/>
      <c r="D52" s="68"/>
      <c r="E52" s="68"/>
      <c r="F52" s="25">
        <v>13399.77</v>
      </c>
      <c r="I52" s="28"/>
    </row>
    <row r="53" spans="1:12" ht="15.75" x14ac:dyDescent="0.25">
      <c r="A53" s="67" t="s">
        <v>24</v>
      </c>
      <c r="B53" s="68"/>
      <c r="C53" s="68"/>
      <c r="D53" s="68"/>
      <c r="E53" s="68"/>
      <c r="F53" s="25">
        <v>9626.3700000000008</v>
      </c>
      <c r="I53" s="28"/>
    </row>
    <row r="54" spans="1:12" ht="18" hidden="1" customHeight="1" x14ac:dyDescent="0.25">
      <c r="A54" s="78" t="s">
        <v>25</v>
      </c>
      <c r="B54" s="79"/>
      <c r="C54" s="79"/>
      <c r="D54" s="79"/>
      <c r="E54" s="80"/>
      <c r="F54" s="25">
        <v>0</v>
      </c>
      <c r="I54" s="28"/>
    </row>
    <row r="55" spans="1:12" ht="15.75" x14ac:dyDescent="0.25">
      <c r="A55" s="81" t="s">
        <v>51</v>
      </c>
      <c r="B55" s="81"/>
      <c r="C55" s="81"/>
      <c r="D55" s="81"/>
      <c r="E55" s="81"/>
      <c r="F55" s="26">
        <f>F50+F51</f>
        <v>179963.90585127688</v>
      </c>
      <c r="H55" s="28"/>
      <c r="I55" s="28"/>
      <c r="K55" s="28"/>
      <c r="L55" s="28"/>
    </row>
    <row r="56" spans="1:12" ht="15.75" x14ac:dyDescent="0.25">
      <c r="A56" s="57" t="s">
        <v>26</v>
      </c>
      <c r="B56" s="57"/>
      <c r="C56" s="57"/>
      <c r="D56" s="57"/>
      <c r="E56" s="57"/>
      <c r="F56" s="27">
        <f>E16</f>
        <v>124943.61</v>
      </c>
      <c r="I56" s="28"/>
    </row>
    <row r="57" spans="1:12" ht="15.75" x14ac:dyDescent="0.25">
      <c r="A57" s="57" t="s">
        <v>27</v>
      </c>
      <c r="B57" s="57"/>
      <c r="C57" s="57"/>
      <c r="D57" s="57"/>
      <c r="E57" s="57"/>
      <c r="F57" s="26">
        <f>F16</f>
        <v>130180.77</v>
      </c>
      <c r="H57" s="28"/>
      <c r="I57" s="28"/>
    </row>
    <row r="58" spans="1:12" ht="15.75" x14ac:dyDescent="0.25">
      <c r="A58" s="73" t="s">
        <v>28</v>
      </c>
      <c r="B58" s="73"/>
      <c r="C58" s="73"/>
      <c r="D58" s="73"/>
      <c r="E58" s="73"/>
      <c r="F58" s="26">
        <f>F24+F56-F55</f>
        <v>-359773.4772512769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 Филиппова 3</vt:lpstr>
      <vt:lpstr>'С. Филиппова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2018-04-05T08:35:46Z</cp:lastPrinted>
  <dcterms:created xsi:type="dcterms:W3CDTF">2013-05-24T09:13:10Z</dcterms:created>
  <dcterms:modified xsi:type="dcterms:W3CDTF">2018-04-05T08:35:48Z</dcterms:modified>
</cp:coreProperties>
</file>